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1\"/>
    </mc:Choice>
  </mc:AlternateContent>
  <xr:revisionPtr revIDLastSave="0" documentId="13_ncr:1_{D4C2920C-C977-429B-A0B4-46707A550AE9}" xr6:coauthVersionLast="47" xr6:coauthVersionMax="47" xr10:uidLastSave="{00000000-0000-0000-0000-000000000000}"/>
  <bookViews>
    <workbookView xWindow="34560" yWindow="-12540" windowWidth="43200" windowHeight="23475" xr2:uid="{00000000-000D-0000-FFFF-FFFF00000000}"/>
  </bookViews>
  <sheets>
    <sheet name="PowerServ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3" i="1"/>
  <c r="J12" i="1"/>
  <c r="C12" i="1" s="1"/>
  <c r="C11" i="1"/>
  <c r="C3" i="1"/>
</calcChain>
</file>

<file path=xl/sharedStrings.xml><?xml version="1.0" encoding="utf-8"?>
<sst xmlns="http://schemas.openxmlformats.org/spreadsheetml/2006/main" count="34" uniqueCount="18">
  <si>
    <t>MAINTAINING AGENCY</t>
  </si>
  <si>
    <t>ENCLOSURE RATING (AMPS)</t>
  </si>
  <si>
    <t>ODOT</t>
  </si>
  <si>
    <t>CONTROL
CENTER
DESIGNATION</t>
  </si>
  <si>
    <t>CONTROL CENTER TOTAL CONNECTED LOAD (kVA)</t>
  </si>
  <si>
    <t>SERVICE ENTRANCE CONDUCTOR SIZE (AWG)</t>
  </si>
  <si>
    <t>CONTROL CENTER DATA</t>
  </si>
  <si>
    <t>FEEDER CIRCUIT CONNECTED LOAD (AMPS)</t>
  </si>
  <si>
    <t>FEEDER CIRCUIT FUSE SIZE (AMPS)</t>
  </si>
  <si>
    <t>BRANCH CIRCUIT LOAD (AMPS)</t>
  </si>
  <si>
    <t>BRANCH CIRCUIT BREAKER SIZE (AMPS)</t>
  </si>
  <si>
    <t>PI</t>
  </si>
  <si>
    <t>NAN</t>
  </si>
  <si>
    <t>NAS</t>
  </si>
  <si>
    <t>BRANCH CIRCUIT NO.</t>
  </si>
  <si>
    <t>POWER SERVICE VOLTAGE AND CONFIGURATION</t>
  </si>
  <si>
    <t>BRANCH CIRCUIT VOLTAGE (VOLTS)</t>
  </si>
  <si>
    <t>BRANCH CIRCUIT CABLE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</si>
</sst>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150" zoomScaleNormal="150" workbookViewId="0">
      <selection sqref="A1:M4"/>
    </sheetView>
  </sheetViews>
  <sheetFormatPr defaultRowHeight="15" x14ac:dyDescent="0.25"/>
  <cols>
    <col min="1" max="1" width="13.7109375" customWidth="1"/>
    <col min="2" max="2" width="15.5703125" bestFit="1" customWidth="1"/>
    <col min="3" max="7" width="13.7109375" customWidth="1"/>
    <col min="9" max="9" width="9.7109375" customWidth="1"/>
    <col min="13" max="13" width="14.7109375" customWidth="1"/>
    <col min="14" max="14" width="18.7109375" customWidth="1"/>
  </cols>
  <sheetData>
    <row r="1" spans="1:14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75" x14ac:dyDescent="0.25">
      <c r="A2" s="3" t="s">
        <v>3</v>
      </c>
      <c r="B2" s="3" t="s">
        <v>15</v>
      </c>
      <c r="C2" s="3" t="s">
        <v>4</v>
      </c>
      <c r="D2" s="4" t="s">
        <v>5</v>
      </c>
      <c r="E2" s="3" t="s">
        <v>1</v>
      </c>
      <c r="F2" s="4" t="s">
        <v>7</v>
      </c>
      <c r="G2" s="4" t="s">
        <v>8</v>
      </c>
      <c r="H2" s="3" t="s">
        <v>14</v>
      </c>
      <c r="I2" s="4" t="s">
        <v>16</v>
      </c>
      <c r="J2" s="3" t="s">
        <v>9</v>
      </c>
      <c r="K2" s="3" t="s">
        <v>10</v>
      </c>
      <c r="L2" s="3" t="s">
        <v>17</v>
      </c>
      <c r="M2" s="3" t="s">
        <v>0</v>
      </c>
      <c r="N2" s="2"/>
    </row>
    <row r="3" spans="1:14" x14ac:dyDescent="0.25">
      <c r="A3" s="14" t="s">
        <v>11</v>
      </c>
      <c r="B3" s="16">
        <v>480</v>
      </c>
      <c r="C3" s="18">
        <f>B3*SUM(J3:J4)/1000</f>
        <v>10.176</v>
      </c>
      <c r="D3" s="20">
        <v>1</v>
      </c>
      <c r="E3" s="16">
        <v>60</v>
      </c>
      <c r="F3" s="13">
        <f>SUM(J3:J4)</f>
        <v>21.2</v>
      </c>
      <c r="G3" s="13">
        <v>30</v>
      </c>
      <c r="H3" s="5">
        <v>1</v>
      </c>
      <c r="I3" s="5">
        <v>480</v>
      </c>
      <c r="J3" s="5">
        <v>14.1</v>
      </c>
      <c r="K3" s="5">
        <v>20</v>
      </c>
      <c r="L3" s="5">
        <v>4</v>
      </c>
      <c r="M3" s="16" t="s">
        <v>2</v>
      </c>
    </row>
    <row r="4" spans="1:14" x14ac:dyDescent="0.25">
      <c r="A4" s="15"/>
      <c r="B4" s="17"/>
      <c r="C4" s="19"/>
      <c r="D4" s="21"/>
      <c r="E4" s="17"/>
      <c r="F4" s="13"/>
      <c r="G4" s="13"/>
      <c r="H4" s="5">
        <v>2</v>
      </c>
      <c r="I4" s="5">
        <v>480</v>
      </c>
      <c r="J4" s="5">
        <v>7.1</v>
      </c>
      <c r="K4" s="5">
        <v>15</v>
      </c>
      <c r="L4" s="5">
        <v>4</v>
      </c>
      <c r="M4" s="17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ht="75" x14ac:dyDescent="0.25">
      <c r="A10" s="4" t="s">
        <v>3</v>
      </c>
      <c r="B10" s="4" t="s">
        <v>15</v>
      </c>
      <c r="C10" s="4" t="s">
        <v>4</v>
      </c>
      <c r="D10" s="4" t="s">
        <v>5</v>
      </c>
      <c r="E10" s="4" t="s">
        <v>1</v>
      </c>
      <c r="F10" s="4" t="s">
        <v>7</v>
      </c>
      <c r="G10" s="4" t="s">
        <v>8</v>
      </c>
      <c r="H10" s="4" t="s">
        <v>14</v>
      </c>
      <c r="I10" s="4" t="s">
        <v>16</v>
      </c>
      <c r="J10" s="4" t="s">
        <v>9</v>
      </c>
      <c r="K10" s="4" t="s">
        <v>10</v>
      </c>
      <c r="L10" s="4" t="s">
        <v>17</v>
      </c>
      <c r="M10" s="4" t="s">
        <v>0</v>
      </c>
      <c r="N10" s="2"/>
    </row>
    <row r="11" spans="1:14" x14ac:dyDescent="0.25">
      <c r="A11" s="10" t="s">
        <v>13</v>
      </c>
      <c r="B11" s="10">
        <v>480</v>
      </c>
      <c r="C11" s="11">
        <f>B11*SUM(J11)/1000</f>
        <v>3.7440000000000002</v>
      </c>
      <c r="D11" s="7">
        <v>1</v>
      </c>
      <c r="E11" s="10">
        <v>60</v>
      </c>
      <c r="F11" s="10">
        <f>J11</f>
        <v>7.8</v>
      </c>
      <c r="G11" s="9">
        <v>30</v>
      </c>
      <c r="H11" s="10">
        <v>1</v>
      </c>
      <c r="I11" s="10">
        <v>480</v>
      </c>
      <c r="J11" s="10">
        <v>7.8</v>
      </c>
      <c r="K11" s="10">
        <v>15</v>
      </c>
      <c r="L11" s="10">
        <v>4</v>
      </c>
      <c r="M11" s="10" t="s">
        <v>2</v>
      </c>
    </row>
    <row r="12" spans="1:14" x14ac:dyDescent="0.25">
      <c r="A12" s="10" t="s">
        <v>12</v>
      </c>
      <c r="B12" s="10">
        <v>480</v>
      </c>
      <c r="C12" s="6">
        <f>B12*SUM(J12)/1000</f>
        <v>5.8079999999999998</v>
      </c>
      <c r="D12" s="8">
        <v>4</v>
      </c>
      <c r="E12" s="10">
        <v>60</v>
      </c>
      <c r="F12" s="10">
        <f>J12</f>
        <v>12.1</v>
      </c>
      <c r="G12" s="9">
        <v>30</v>
      </c>
      <c r="H12" s="10">
        <v>1</v>
      </c>
      <c r="I12" s="10">
        <v>480</v>
      </c>
      <c r="J12" s="10">
        <f>ROUND((((480*11.81)-300)+450)/480,1)</f>
        <v>12.1</v>
      </c>
      <c r="K12" s="10">
        <v>20</v>
      </c>
      <c r="L12" s="10">
        <v>4</v>
      </c>
      <c r="M12" s="10" t="s">
        <v>2</v>
      </c>
    </row>
  </sheetData>
  <mergeCells count="10">
    <mergeCell ref="A9:M9"/>
    <mergeCell ref="A1:M1"/>
    <mergeCell ref="G3:G4"/>
    <mergeCell ref="F3:F4"/>
    <mergeCell ref="A3:A4"/>
    <mergeCell ref="B3:B4"/>
    <mergeCell ref="C3:C4"/>
    <mergeCell ref="D3:D4"/>
    <mergeCell ref="E3:E4"/>
    <mergeCell ref="M3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2018-03-11T23:42:27Z</dcterms:created>
  <dcterms:modified xsi:type="dcterms:W3CDTF">2023-05-25T18:52:58Z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